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2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 l="1"/>
</calcChain>
</file>

<file path=xl/sharedStrings.xml><?xml version="1.0" encoding="utf-8"?>
<sst xmlns="http://schemas.openxmlformats.org/spreadsheetml/2006/main" count="168" uniqueCount="96">
  <si>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</si>
  <si>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</si>
  <si>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</si>
  <si>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</si>
  <si>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</si>
  <si>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</si>
  <si>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</si>
  <si>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</si>
  <si>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</si>
  <si>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</si>
  <si>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>СКО, г.Петропавловск, ул.Ж.Кизатова, 7А (детский корпус, каб.111)</t>
  </si>
  <si>
    <t>шт</t>
  </si>
  <si>
    <t xml:space="preserve">
 Перечень закупаемых лекарственных средств, медицинских изделий способом запроса ценовых предложений
</t>
  </si>
  <si>
    <t>2</t>
  </si>
  <si>
    <t>1</t>
  </si>
  <si>
    <t>3</t>
  </si>
  <si>
    <t>4</t>
  </si>
  <si>
    <t>5</t>
  </si>
  <si>
    <t>6</t>
  </si>
  <si>
    <t>7</t>
  </si>
  <si>
    <t>уп</t>
  </si>
  <si>
    <t xml:space="preserve">Набор реагент  для обнаружения в фекалиях я/гельминтов </t>
  </si>
  <si>
    <t>По методу Като №500</t>
  </si>
  <si>
    <t xml:space="preserve">Мочевая полоска, одноразовая диагностическая для проведения  анализа проб мочи </t>
  </si>
  <si>
    <t>Мочевая полоска, одноразовая диагностическая для проведения и оценки результата качественного и полуколичественного анализа проб мочи. Комплект тест полосок для экспресс  определения 14 показателей в моче. В комплект входит считыватель результатов с распечаткой и памятью на 5000 результатов. Упаковка - удобный, влагозащитный тубус.   Каждая тест полоска одновременно определяет 14 показателей: - билирубин, -  глюкоза, - белок, - кровь, - уровень рН, - нитриты, - лейкоциты, - удельный вес мочи- уробилиноген, - кетоны,- креатинин, -микроальбумин, -аскорбиновая кислота,-кальций. Тест полоска позволяет в автоматическом режиме считывателю результатов выводить соотношение альбумина к креатинину. Упаковка 100 шт.</t>
  </si>
  <si>
    <t>Набор для самотестирования на ВИЧ OraQuick® HIV Self-Test</t>
  </si>
  <si>
    <t>Набор для самотестирования на ВИЧ OraQuick® HIV Self-Test представляет собой одноразовый иммуноанализ для качественного выявления антител к вирусу иммунодефицита человека типа 1 (ВИЧ-1) и типа 2 (ВИЧ-2) в околодесенной жидкости.Один набор в пакете содержит: разделенный на сегменты пакет (5X4-0004) с одноразовым тест-устройством, консервантом и флаконом с проявляющим раствором;многоразовый планшет;инструкцию по применению.Вспомогательные материалы, необходимые для проведения анализа (не входят в набор): часы (настольные, настенные или наручные) или таймер.Комплект для проведения анализа упакован в стерильный пакет и состоит из следующих единиц:тестирующее устройство;пробирка с раствором (1 мл.);пакетик абсорбента</t>
  </si>
  <si>
    <t>Викрил плюс</t>
  </si>
  <si>
    <t>Викрил плюс фиолетовый</t>
  </si>
  <si>
    <t>Викрил фиолетовый</t>
  </si>
  <si>
    <t>(2-0) 70 см игла тапертпоинт плюс 22 мм</t>
  </si>
  <si>
    <t>(1-0) 70см игла таперпоинт плюс 22 мм</t>
  </si>
  <si>
    <t>(3-0) 45 см игла тапертпоинт плюс 13 мм</t>
  </si>
  <si>
    <t>Атропин</t>
  </si>
  <si>
    <t>1 мг/мл №10</t>
  </si>
  <si>
    <t>амп</t>
  </si>
  <si>
    <t>8</t>
  </si>
  <si>
    <t>9</t>
  </si>
  <si>
    <t>10</t>
  </si>
  <si>
    <t>5 мг/5,0 №5</t>
  </si>
  <si>
    <t>Урапидил</t>
  </si>
  <si>
    <t xml:space="preserve">Термоиндикатор для воздушной стерилизации </t>
  </si>
  <si>
    <t>180%№1000</t>
  </si>
  <si>
    <t xml:space="preserve">Термоиндикатор для паровой стерилизации </t>
  </si>
  <si>
    <t>ТВП 132/20-01 №500</t>
  </si>
  <si>
    <t>упак</t>
  </si>
  <si>
    <t>11</t>
  </si>
  <si>
    <t>Вазелин</t>
  </si>
  <si>
    <t>25г</t>
  </si>
  <si>
    <t>фл</t>
  </si>
  <si>
    <t>Пропранолол</t>
  </si>
  <si>
    <t>10мг таблетки №100</t>
  </si>
  <si>
    <t>40 мг таблетки №50</t>
  </si>
  <si>
    <t xml:space="preserve">Фенилэфрин </t>
  </si>
  <si>
    <t>10 мг-1 мл №10</t>
  </si>
  <si>
    <t xml:space="preserve">Вода для иньекций </t>
  </si>
  <si>
    <t xml:space="preserve">5 мл </t>
  </si>
  <si>
    <t xml:space="preserve">Нифедипин </t>
  </si>
  <si>
    <t>10 мг№50</t>
  </si>
  <si>
    <t xml:space="preserve">Система </t>
  </si>
  <si>
    <t xml:space="preserve">Система для переливания крови </t>
  </si>
  <si>
    <t>Ибупрофен</t>
  </si>
  <si>
    <t>крем 20 г</t>
  </si>
  <si>
    <t>12</t>
  </si>
  <si>
    <t>Клейкие полоски с усиливающими волокнами</t>
  </si>
  <si>
    <t>для сведения краев кожной раны и хирургических разрезов 3МTM Steri-Strip TM</t>
  </si>
  <si>
    <t>13</t>
  </si>
  <si>
    <t xml:space="preserve">Вазофикс </t>
  </si>
  <si>
    <t>№14</t>
  </si>
  <si>
    <t>14</t>
  </si>
  <si>
    <t xml:space="preserve">Воздуховод </t>
  </si>
  <si>
    <t>№2</t>
  </si>
  <si>
    <t>17</t>
  </si>
  <si>
    <t xml:space="preserve">Бинт эластичный </t>
  </si>
  <si>
    <t>1,5м+- 0,2*80</t>
  </si>
  <si>
    <t>20</t>
  </si>
  <si>
    <t>Резонатив™</t>
  </si>
  <si>
    <t>Раствор для внутримышечных инъекций, 625 МЕ/мл, 2 мл, №1</t>
  </si>
  <si>
    <t>21</t>
  </si>
  <si>
    <t>Декспантенол</t>
  </si>
  <si>
    <t>спрей, 130 гр</t>
  </si>
  <si>
    <t>22</t>
  </si>
  <si>
    <t>23</t>
  </si>
  <si>
    <t>24</t>
  </si>
  <si>
    <t xml:space="preserve">Проксиметакаин </t>
  </si>
  <si>
    <t>0,5% -15 мл</t>
  </si>
  <si>
    <t>15</t>
  </si>
  <si>
    <t>16</t>
  </si>
  <si>
    <t>18</t>
  </si>
  <si>
    <t>19</t>
  </si>
  <si>
    <t>25</t>
  </si>
  <si>
    <t>26</t>
  </si>
  <si>
    <t>Итого:</t>
  </si>
  <si>
    <t>Приложение №1 к объявлению №15</t>
  </si>
  <si>
    <t xml:space="preserve">Игла с катетером двухсторонняя, с Люер-адаптером (тип «полубабочка») 22G </t>
  </si>
  <si>
    <t xml:space="preserve">Игла с катетером двухсторонняя, с Люер-адаптером (тип «полубабочка») 22G 
Цветовая маркировка Черный
 Стерильная, одноразового использования. Возможность забора нескольких проб у одного пациента. Наличие прозрачной камеры для визуализации тока крови. Игла «полубабочка» - это игла двустороннего типа, две части которой соединены гибкой прозрачной трубкой, которая позволяет сохранять неподвижность иглы внутри вены при манипуляциях с пробиркой, тем самым сводя к минимуму риск механического повреждения стенки сосуда. «Крылышко» обеспечивает легкую и надежную фиксацию иглы. Благодаря этому иглы «полубабочка» позволяют взять кровь у «проблемных» пациентов и особенно актуальны в педиатрии, ветеринарии, отделениях реанимации.
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</si>
</sst>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/>
    </xf>
    <xf numFmtId="4" fontId="2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G1" sqref="G1:I1"/>
    </sheetView>
  </sheetViews>
  <sheetFormatPr defaultRowHeight="15"/>
  <cols>
    <col min="1" max="1" width="8" customWidth="1"/>
    <col min="2" max="2" width="28" customWidth="1"/>
    <col min="3" max="3" width="51.42578125" customWidth="1"/>
    <col min="4" max="4" width="9.42578125" customWidth="1"/>
    <col min="5" max="5" width="10.5703125" customWidth="1"/>
    <col min="6" max="6" width="13.140625" customWidth="1"/>
    <col min="7" max="7" width="15.28515625" customWidth="1"/>
    <col min="8" max="8" width="24.140625" customWidth="1"/>
    <col min="9" max="9" width="29.5703125" customWidth="1"/>
  </cols>
  <sheetData>
    <row r="1" spans="1:9" ht="17.25" customHeight="1">
      <c r="A1" s="13"/>
      <c r="B1" s="13"/>
      <c r="C1" s="13"/>
      <c r="D1" s="13"/>
      <c r="E1" s="13"/>
      <c r="F1" s="13"/>
      <c r="G1" s="27" t="s">
        <v>93</v>
      </c>
      <c r="H1" s="27"/>
      <c r="I1" s="27"/>
    </row>
    <row r="2" spans="1:9" ht="24" customHeight="1">
      <c r="A2" s="28" t="s">
        <v>12</v>
      </c>
      <c r="B2" s="28"/>
      <c r="C2" s="28"/>
      <c r="D2" s="28"/>
      <c r="E2" s="28"/>
      <c r="F2" s="28"/>
      <c r="G2" s="28"/>
      <c r="H2" s="28"/>
      <c r="I2" s="28"/>
    </row>
    <row r="3" spans="1:9" ht="15.75">
      <c r="A3" s="14"/>
      <c r="B3" s="15"/>
      <c r="C3" s="16"/>
      <c r="D3" s="17"/>
      <c r="E3" s="17"/>
      <c r="F3" s="18"/>
      <c r="G3" s="18"/>
      <c r="H3" s="19"/>
      <c r="I3" s="19"/>
    </row>
    <row r="4" spans="1:9" ht="31.5">
      <c r="A4" s="20" t="s">
        <v>0</v>
      </c>
      <c r="B4" s="21" t="s">
        <v>1</v>
      </c>
      <c r="C4" s="22" t="s">
        <v>2</v>
      </c>
      <c r="D4" s="23" t="s">
        <v>3</v>
      </c>
      <c r="E4" s="23" t="s">
        <v>4</v>
      </c>
      <c r="F4" s="24" t="s">
        <v>5</v>
      </c>
      <c r="G4" s="25" t="s">
        <v>6</v>
      </c>
      <c r="H4" s="21" t="s">
        <v>7</v>
      </c>
      <c r="I4" s="21" t="s">
        <v>8</v>
      </c>
    </row>
    <row r="5" spans="1:9" ht="283.5">
      <c r="A5" s="1" t="s">
        <v>14</v>
      </c>
      <c r="B5" s="5" t="s">
        <v>25</v>
      </c>
      <c r="C5" s="5" t="s">
        <v>26</v>
      </c>
      <c r="D5" s="9" t="s">
        <v>11</v>
      </c>
      <c r="E5" s="9">
        <v>100</v>
      </c>
      <c r="F5" s="9">
        <v>5000</v>
      </c>
      <c r="G5" s="33">
        <f t="shared" ref="G5:G30" si="0">E5*F5</f>
        <v>500000</v>
      </c>
      <c r="H5" s="3" t="s">
        <v>10</v>
      </c>
      <c r="I5" s="4" t="s">
        <v>9</v>
      </c>
    </row>
    <row r="6" spans="1:9" ht="65.25" customHeight="1">
      <c r="A6" s="1" t="s">
        <v>13</v>
      </c>
      <c r="B6" s="37" t="s">
        <v>27</v>
      </c>
      <c r="C6" s="37" t="s">
        <v>31</v>
      </c>
      <c r="D6" s="35" t="s">
        <v>11</v>
      </c>
      <c r="E6" s="35">
        <v>20</v>
      </c>
      <c r="F6" s="36">
        <v>2500</v>
      </c>
      <c r="G6" s="33">
        <f t="shared" si="0"/>
        <v>50000</v>
      </c>
      <c r="H6" s="3" t="s">
        <v>10</v>
      </c>
      <c r="I6" s="4" t="s">
        <v>9</v>
      </c>
    </row>
    <row r="7" spans="1:9" ht="78.75">
      <c r="A7" s="1" t="s">
        <v>15</v>
      </c>
      <c r="B7" s="37" t="s">
        <v>28</v>
      </c>
      <c r="C7" s="37" t="s">
        <v>30</v>
      </c>
      <c r="D7" s="35" t="s">
        <v>11</v>
      </c>
      <c r="E7" s="35">
        <v>20</v>
      </c>
      <c r="F7" s="36">
        <v>2500</v>
      </c>
      <c r="G7" s="33">
        <f t="shared" si="0"/>
        <v>50000</v>
      </c>
      <c r="H7" s="3" t="s">
        <v>10</v>
      </c>
      <c r="I7" s="4" t="s">
        <v>9</v>
      </c>
    </row>
    <row r="8" spans="1:9" ht="78.75">
      <c r="A8" s="1" t="s">
        <v>16</v>
      </c>
      <c r="B8" s="37" t="s">
        <v>29</v>
      </c>
      <c r="C8" s="37" t="s">
        <v>32</v>
      </c>
      <c r="D8" s="35" t="s">
        <v>11</v>
      </c>
      <c r="E8" s="35">
        <v>20</v>
      </c>
      <c r="F8" s="36">
        <v>2500</v>
      </c>
      <c r="G8" s="33">
        <f t="shared" si="0"/>
        <v>50000</v>
      </c>
      <c r="H8" s="3" t="s">
        <v>10</v>
      </c>
      <c r="I8" s="4" t="s">
        <v>9</v>
      </c>
    </row>
    <row r="9" spans="1:9" ht="78.75">
      <c r="A9" s="1" t="s">
        <v>17</v>
      </c>
      <c r="B9" s="6" t="s">
        <v>50</v>
      </c>
      <c r="C9" s="6" t="s">
        <v>51</v>
      </c>
      <c r="D9" s="7" t="s">
        <v>20</v>
      </c>
      <c r="E9" s="7">
        <v>4</v>
      </c>
      <c r="F9" s="7">
        <v>114</v>
      </c>
      <c r="G9" s="33">
        <f t="shared" si="0"/>
        <v>456</v>
      </c>
      <c r="H9" s="7" t="s">
        <v>10</v>
      </c>
      <c r="I9" s="7" t="s">
        <v>9</v>
      </c>
    </row>
    <row r="10" spans="1:9" ht="78.75">
      <c r="A10" s="1" t="s">
        <v>18</v>
      </c>
      <c r="B10" s="6" t="s">
        <v>50</v>
      </c>
      <c r="C10" s="6" t="s">
        <v>52</v>
      </c>
      <c r="D10" s="7" t="s">
        <v>20</v>
      </c>
      <c r="E10" s="7">
        <v>6</v>
      </c>
      <c r="F10" s="7">
        <v>103.32</v>
      </c>
      <c r="G10" s="33">
        <f t="shared" si="0"/>
        <v>619.91999999999996</v>
      </c>
      <c r="H10" s="7" t="s">
        <v>10</v>
      </c>
      <c r="I10" s="7" t="s">
        <v>9</v>
      </c>
    </row>
    <row r="11" spans="1:9" ht="78.75">
      <c r="A11" s="1" t="s">
        <v>19</v>
      </c>
      <c r="B11" s="6" t="s">
        <v>53</v>
      </c>
      <c r="C11" s="6" t="s">
        <v>54</v>
      </c>
      <c r="D11" s="7" t="s">
        <v>35</v>
      </c>
      <c r="E11" s="7">
        <v>10</v>
      </c>
      <c r="F11" s="7">
        <v>516.30999999999995</v>
      </c>
      <c r="G11" s="33">
        <f t="shared" si="0"/>
        <v>5163.0999999999995</v>
      </c>
      <c r="H11" s="7" t="s">
        <v>10</v>
      </c>
      <c r="I11" s="7" t="s">
        <v>9</v>
      </c>
    </row>
    <row r="12" spans="1:9" ht="78.75">
      <c r="A12" s="1" t="s">
        <v>36</v>
      </c>
      <c r="B12" s="6" t="s">
        <v>55</v>
      </c>
      <c r="C12" s="6" t="s">
        <v>56</v>
      </c>
      <c r="D12" s="7" t="s">
        <v>35</v>
      </c>
      <c r="E12" s="7">
        <v>110</v>
      </c>
      <c r="F12" s="7">
        <v>22.94</v>
      </c>
      <c r="G12" s="33">
        <f t="shared" si="0"/>
        <v>2523.4</v>
      </c>
      <c r="H12" s="7" t="s">
        <v>10</v>
      </c>
      <c r="I12" s="7" t="s">
        <v>9</v>
      </c>
    </row>
    <row r="13" spans="1:9" ht="78.75">
      <c r="A13" s="1" t="s">
        <v>37</v>
      </c>
      <c r="B13" s="29" t="s">
        <v>33</v>
      </c>
      <c r="C13" s="29" t="s">
        <v>34</v>
      </c>
      <c r="D13" s="31" t="s">
        <v>35</v>
      </c>
      <c r="E13" s="31">
        <v>20</v>
      </c>
      <c r="F13" s="31">
        <v>46.45</v>
      </c>
      <c r="G13" s="33">
        <f t="shared" si="0"/>
        <v>929</v>
      </c>
      <c r="H13" s="31" t="s">
        <v>10</v>
      </c>
      <c r="I13" s="31" t="s">
        <v>9</v>
      </c>
    </row>
    <row r="14" spans="1:9" ht="78.75">
      <c r="A14" s="1" t="s">
        <v>38</v>
      </c>
      <c r="B14" s="26" t="s">
        <v>57</v>
      </c>
      <c r="C14" s="26" t="s">
        <v>58</v>
      </c>
      <c r="D14" s="4" t="s">
        <v>20</v>
      </c>
      <c r="E14" s="4">
        <v>2</v>
      </c>
      <c r="F14" s="4">
        <v>210</v>
      </c>
      <c r="G14" s="33">
        <f t="shared" si="0"/>
        <v>420</v>
      </c>
      <c r="H14" s="4" t="s">
        <v>10</v>
      </c>
      <c r="I14" s="4" t="s">
        <v>9</v>
      </c>
    </row>
    <row r="15" spans="1:9" ht="78.75">
      <c r="A15" s="1" t="s">
        <v>46</v>
      </c>
      <c r="B15" s="29" t="s">
        <v>84</v>
      </c>
      <c r="C15" s="29" t="s">
        <v>85</v>
      </c>
      <c r="D15" s="31" t="s">
        <v>11</v>
      </c>
      <c r="E15" s="31">
        <v>12</v>
      </c>
      <c r="F15" s="31">
        <v>2371.5100000000002</v>
      </c>
      <c r="G15" s="33">
        <f t="shared" si="0"/>
        <v>28458.120000000003</v>
      </c>
      <c r="H15" s="31" t="s">
        <v>10</v>
      </c>
      <c r="I15" s="31" t="s">
        <v>9</v>
      </c>
    </row>
    <row r="16" spans="1:9" ht="78.75">
      <c r="A16" s="1" t="s">
        <v>63</v>
      </c>
      <c r="B16" s="29" t="s">
        <v>40</v>
      </c>
      <c r="C16" s="29" t="s">
        <v>39</v>
      </c>
      <c r="D16" s="31" t="s">
        <v>20</v>
      </c>
      <c r="E16" s="31">
        <v>214</v>
      </c>
      <c r="F16" s="31">
        <v>3122.4</v>
      </c>
      <c r="G16" s="33">
        <f t="shared" si="0"/>
        <v>668193.6</v>
      </c>
      <c r="H16" s="31" t="s">
        <v>10</v>
      </c>
      <c r="I16" s="31" t="s">
        <v>9</v>
      </c>
    </row>
    <row r="17" spans="1:9" ht="78.75">
      <c r="A17" s="1" t="s">
        <v>66</v>
      </c>
      <c r="B17" s="6" t="s">
        <v>59</v>
      </c>
      <c r="C17" s="6" t="s">
        <v>60</v>
      </c>
      <c r="D17" s="7" t="s">
        <v>11</v>
      </c>
      <c r="E17" s="7">
        <v>45</v>
      </c>
      <c r="F17" s="7">
        <v>87</v>
      </c>
      <c r="G17" s="33">
        <f t="shared" si="0"/>
        <v>3915</v>
      </c>
      <c r="H17" s="7" t="s">
        <v>10</v>
      </c>
      <c r="I17" s="7" t="s">
        <v>9</v>
      </c>
    </row>
    <row r="18" spans="1:9" ht="78.75">
      <c r="A18" s="1" t="s">
        <v>69</v>
      </c>
      <c r="B18" s="6" t="s">
        <v>61</v>
      </c>
      <c r="C18" s="6" t="s">
        <v>62</v>
      </c>
      <c r="D18" s="7" t="s">
        <v>11</v>
      </c>
      <c r="E18" s="7">
        <v>18</v>
      </c>
      <c r="F18" s="7">
        <v>809.28</v>
      </c>
      <c r="G18" s="33">
        <f t="shared" si="0"/>
        <v>14567.039999999999</v>
      </c>
      <c r="H18" s="7" t="s">
        <v>10</v>
      </c>
      <c r="I18" s="7" t="s">
        <v>9</v>
      </c>
    </row>
    <row r="19" spans="1:9" ht="78.75">
      <c r="A19" s="1" t="s">
        <v>86</v>
      </c>
      <c r="B19" s="6" t="s">
        <v>64</v>
      </c>
      <c r="C19" s="6" t="s">
        <v>65</v>
      </c>
      <c r="D19" s="7" t="s">
        <v>20</v>
      </c>
      <c r="E19" s="7">
        <v>1</v>
      </c>
      <c r="F19" s="7">
        <v>1900</v>
      </c>
      <c r="G19" s="33">
        <f t="shared" si="0"/>
        <v>1900</v>
      </c>
      <c r="H19" s="7" t="s">
        <v>10</v>
      </c>
      <c r="I19" s="7" t="s">
        <v>9</v>
      </c>
    </row>
    <row r="20" spans="1:9" ht="78.75">
      <c r="A20" s="1" t="s">
        <v>87</v>
      </c>
      <c r="B20" s="8" t="s">
        <v>67</v>
      </c>
      <c r="C20" s="8" t="s">
        <v>68</v>
      </c>
      <c r="D20" s="34" t="s">
        <v>11</v>
      </c>
      <c r="E20" s="34">
        <v>6</v>
      </c>
      <c r="F20" s="34">
        <v>200</v>
      </c>
      <c r="G20" s="33">
        <f t="shared" si="0"/>
        <v>1200</v>
      </c>
      <c r="H20" s="7" t="s">
        <v>10</v>
      </c>
      <c r="I20" s="7" t="s">
        <v>9</v>
      </c>
    </row>
    <row r="21" spans="1:9" ht="78.75">
      <c r="A21" s="1" t="s">
        <v>72</v>
      </c>
      <c r="B21" s="6" t="s">
        <v>70</v>
      </c>
      <c r="C21" s="6" t="s">
        <v>71</v>
      </c>
      <c r="D21" s="7" t="s">
        <v>11</v>
      </c>
      <c r="E21" s="7">
        <v>2</v>
      </c>
      <c r="F21" s="7">
        <v>210</v>
      </c>
      <c r="G21" s="33">
        <f t="shared" si="0"/>
        <v>420</v>
      </c>
      <c r="H21" s="7" t="s">
        <v>10</v>
      </c>
      <c r="I21" s="7" t="s">
        <v>9</v>
      </c>
    </row>
    <row r="22" spans="1:9" ht="78.75">
      <c r="A22" s="1" t="s">
        <v>88</v>
      </c>
      <c r="B22" s="26" t="s">
        <v>41</v>
      </c>
      <c r="C22" s="26" t="s">
        <v>42</v>
      </c>
      <c r="D22" s="4" t="s">
        <v>20</v>
      </c>
      <c r="E22" s="4">
        <v>3</v>
      </c>
      <c r="F22" s="4">
        <v>10400</v>
      </c>
      <c r="G22" s="33">
        <f t="shared" si="0"/>
        <v>31200</v>
      </c>
      <c r="H22" s="4" t="s">
        <v>10</v>
      </c>
      <c r="I22" s="4" t="s">
        <v>9</v>
      </c>
    </row>
    <row r="23" spans="1:9" ht="78.75">
      <c r="A23" s="1" t="s">
        <v>89</v>
      </c>
      <c r="B23" s="26" t="s">
        <v>43</v>
      </c>
      <c r="C23" s="26" t="s">
        <v>44</v>
      </c>
      <c r="D23" s="4" t="s">
        <v>45</v>
      </c>
      <c r="E23" s="4">
        <v>20</v>
      </c>
      <c r="F23" s="4">
        <v>5200</v>
      </c>
      <c r="G23" s="33">
        <f t="shared" si="0"/>
        <v>104000</v>
      </c>
      <c r="H23" s="4" t="s">
        <v>10</v>
      </c>
      <c r="I23" s="4" t="s">
        <v>9</v>
      </c>
    </row>
    <row r="24" spans="1:9" ht="78.75">
      <c r="A24" s="1" t="s">
        <v>75</v>
      </c>
      <c r="B24" s="6" t="s">
        <v>73</v>
      </c>
      <c r="C24" s="6" t="s">
        <v>74</v>
      </c>
      <c r="D24" s="7" t="s">
        <v>11</v>
      </c>
      <c r="E24" s="7">
        <v>10</v>
      </c>
      <c r="F24" s="7">
        <v>573</v>
      </c>
      <c r="G24" s="33">
        <f t="shared" si="0"/>
        <v>5730</v>
      </c>
      <c r="H24" s="7" t="s">
        <v>10</v>
      </c>
      <c r="I24" s="7" t="s">
        <v>9</v>
      </c>
    </row>
    <row r="25" spans="1:9" ht="78.75">
      <c r="A25" s="1" t="s">
        <v>78</v>
      </c>
      <c r="B25" s="6" t="s">
        <v>21</v>
      </c>
      <c r="C25" s="6" t="s">
        <v>22</v>
      </c>
      <c r="D25" s="7" t="s">
        <v>20</v>
      </c>
      <c r="E25" s="7">
        <v>10</v>
      </c>
      <c r="F25" s="7">
        <v>8300</v>
      </c>
      <c r="G25" s="33">
        <f t="shared" si="0"/>
        <v>83000</v>
      </c>
      <c r="H25" s="7" t="s">
        <v>10</v>
      </c>
      <c r="I25" s="7" t="s">
        <v>9</v>
      </c>
    </row>
    <row r="26" spans="1:9" ht="267.75">
      <c r="A26" s="1" t="s">
        <v>81</v>
      </c>
      <c r="B26" s="6" t="s">
        <v>23</v>
      </c>
      <c r="C26" s="6" t="s">
        <v>24</v>
      </c>
      <c r="D26" s="7" t="s">
        <v>20</v>
      </c>
      <c r="E26" s="7">
        <v>10</v>
      </c>
      <c r="F26" s="7">
        <v>15000</v>
      </c>
      <c r="G26" s="33">
        <f t="shared" si="0"/>
        <v>150000</v>
      </c>
      <c r="H26" s="7" t="s">
        <v>10</v>
      </c>
      <c r="I26" s="7" t="s">
        <v>9</v>
      </c>
    </row>
    <row r="27" spans="1:9" ht="78.75">
      <c r="A27" s="1" t="s">
        <v>82</v>
      </c>
      <c r="B27" s="5" t="s">
        <v>76</v>
      </c>
      <c r="C27" s="5" t="s">
        <v>77</v>
      </c>
      <c r="D27" s="9" t="s">
        <v>20</v>
      </c>
      <c r="E27" s="9">
        <v>2</v>
      </c>
      <c r="F27" s="9">
        <v>35303.660000000003</v>
      </c>
      <c r="G27" s="33">
        <f t="shared" si="0"/>
        <v>70607.320000000007</v>
      </c>
      <c r="H27" s="7" t="s">
        <v>10</v>
      </c>
      <c r="I27" s="7" t="s">
        <v>9</v>
      </c>
    </row>
    <row r="28" spans="1:9" ht="78.75">
      <c r="A28" s="1" t="s">
        <v>83</v>
      </c>
      <c r="B28" s="10" t="s">
        <v>79</v>
      </c>
      <c r="C28" s="6" t="s">
        <v>80</v>
      </c>
      <c r="D28" s="9" t="s">
        <v>49</v>
      </c>
      <c r="E28" s="9">
        <v>4</v>
      </c>
      <c r="F28" s="11">
        <v>3105.44</v>
      </c>
      <c r="G28" s="33">
        <f t="shared" si="0"/>
        <v>12421.76</v>
      </c>
      <c r="H28" s="7" t="s">
        <v>10</v>
      </c>
      <c r="I28" s="7" t="s">
        <v>9</v>
      </c>
    </row>
    <row r="29" spans="1:9" ht="78.75">
      <c r="A29" s="1" t="s">
        <v>90</v>
      </c>
      <c r="B29" s="29" t="s">
        <v>47</v>
      </c>
      <c r="C29" s="30" t="s">
        <v>48</v>
      </c>
      <c r="D29" s="31" t="s">
        <v>49</v>
      </c>
      <c r="E29" s="31">
        <v>100</v>
      </c>
      <c r="F29" s="31">
        <v>77.97</v>
      </c>
      <c r="G29" s="33">
        <f t="shared" si="0"/>
        <v>7797</v>
      </c>
      <c r="H29" s="31" t="s">
        <v>10</v>
      </c>
      <c r="I29" s="31" t="s">
        <v>9</v>
      </c>
    </row>
    <row r="30" spans="1:9" ht="299.25">
      <c r="A30" s="1" t="s">
        <v>91</v>
      </c>
      <c r="B30" s="26" t="s">
        <v>94</v>
      </c>
      <c r="C30" s="26" t="s">
        <v>95</v>
      </c>
      <c r="D30" s="4" t="s">
        <v>11</v>
      </c>
      <c r="E30" s="4">
        <v>150</v>
      </c>
      <c r="F30" s="4">
        <v>55</v>
      </c>
      <c r="G30" s="33">
        <f t="shared" si="0"/>
        <v>8250</v>
      </c>
      <c r="H30" s="4" t="s">
        <v>10</v>
      </c>
      <c r="I30" s="4" t="s">
        <v>9</v>
      </c>
    </row>
    <row r="31" spans="1:9" ht="15.75">
      <c r="A31" s="12"/>
      <c r="B31" s="38" t="s">
        <v>92</v>
      </c>
      <c r="C31" s="26"/>
      <c r="D31" s="26"/>
      <c r="E31" s="2"/>
      <c r="F31" s="2"/>
      <c r="G31" s="32">
        <f>SUM(G5:G29)</f>
        <v>1843521.2600000002</v>
      </c>
      <c r="H31" s="4"/>
      <c r="I31" s="4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2021-03-17T04:57:01Z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